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wolterhoppenberg.sharepoint.com/sites/FB05Mandanten/Freigegebene Dokumente/Wohn+Stadtbau Münster GmbH/26 1306 - Albachten Ost BF6/35 Vergabeunterlagen zur Bk/"/>
    </mc:Choice>
  </mc:AlternateContent>
  <xr:revisionPtr revIDLastSave="3" documentId="8_{8F2931A5-7121-4879-8517-22F6A211F830}" xr6:coauthVersionLast="47" xr6:coauthVersionMax="47" xr10:uidLastSave="{35259ECB-3DB8-442F-8149-A3E646004C35}"/>
  <bookViews>
    <workbookView xWindow="-120" yWindow="-120" windowWidth="29040" windowHeight="15720" tabRatio="844" xr2:uid="{00000000-000D-0000-FFFF-FFFF00000000}"/>
  </bookViews>
  <sheets>
    <sheet name="Deckblatt" sheetId="5" r:id="rId1"/>
    <sheet name="GrundL" sheetId="40" r:id="rId2"/>
    <sheet name="Gesamt" sheetId="4" r:id="rId3"/>
  </sheets>
  <definedNames>
    <definedName name="_xlnm.Print_Area" localSheetId="0">Deckblatt!$A$1:$E$22</definedName>
    <definedName name="_xlnm.Print_Area" localSheetId="2">Gesamt!$A$1:$G$19</definedName>
    <definedName name="_xlnm.Print_Area" localSheetId="1">GrundL!$A$1:$I$40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4" l="1"/>
  <c r="E1" i="4"/>
  <c r="B3" i="40"/>
  <c r="H2" i="40"/>
  <c r="H1" i="40"/>
  <c r="C2" i="40"/>
  <c r="C1" i="40"/>
  <c r="A1" i="40"/>
  <c r="E27" i="40"/>
  <c r="F27" i="40"/>
  <c r="E29" i="40" s="1"/>
  <c r="E37" i="40" s="1"/>
  <c r="E38" i="40" l="1"/>
  <c r="E39" i="40" s="1"/>
  <c r="E8" i="4" s="1"/>
  <c r="C2" i="4" l="1"/>
  <c r="C1" i="4"/>
  <c r="A2" i="4"/>
  <c r="A1" i="4"/>
  <c r="E9" i="4" l="1"/>
  <c r="E10" i="4" l="1"/>
  <c r="E11" i="4" s="1"/>
  <c r="B3" i="4"/>
</calcChain>
</file>

<file path=xl/sharedStrings.xml><?xml version="1.0" encoding="utf-8"?>
<sst xmlns="http://schemas.openxmlformats.org/spreadsheetml/2006/main" count="77" uniqueCount="55">
  <si>
    <t>des Bieters</t>
  </si>
  <si>
    <t>bitte Name des Bieters / der Bietergemeinschaft eintragen</t>
  </si>
  <si>
    <t>vom</t>
  </si>
  <si>
    <t>(Datum angeben)</t>
  </si>
  <si>
    <t>Hinweise:</t>
  </si>
  <si>
    <r>
      <t xml:space="preserve">Es sind nur die </t>
    </r>
    <r>
      <rPr>
        <u/>
        <sz val="11"/>
        <rFont val="Arial"/>
        <family val="2"/>
      </rPr>
      <t>gelb</t>
    </r>
    <r>
      <rPr>
        <sz val="11"/>
        <rFont val="Arial"/>
        <family val="2"/>
      </rPr>
      <t xml:space="preserve"> markierten Felder auszufüllen; die grau unterlegten Felder sind </t>
    </r>
    <r>
      <rPr>
        <u/>
        <sz val="11"/>
        <rFont val="Arial"/>
        <family val="2"/>
      </rPr>
      <t>nicht</t>
    </r>
    <r>
      <rPr>
        <sz val="11"/>
        <rFont val="Arial"/>
        <family val="2"/>
      </rPr>
      <t xml:space="preserve"> auszufüllen, sondern werden automatisch berechnet.</t>
    </r>
  </si>
  <si>
    <t>Bieter:</t>
  </si>
  <si>
    <t>€ netto</t>
  </si>
  <si>
    <t>%</t>
  </si>
  <si>
    <t>Basis des Honorarangebotes ist der im Vertrag und in der Leistungsbeschreibung dargestellte Leistungsumfang zu den Grundleistungen des o.g. Leistungsbildes.</t>
  </si>
  <si>
    <t>Bewertung der Leistungsphasen</t>
  </si>
  <si>
    <t>hier vereinbart</t>
  </si>
  <si>
    <t>Grundlagenermittlung</t>
  </si>
  <si>
    <t>Vorplanung (Projekt- und Planungsvorbereitung)</t>
  </si>
  <si>
    <t>Entwurfsplanung (System- und Integrationsplanung)</t>
  </si>
  <si>
    <t>Genehmigungsplanung</t>
  </si>
  <si>
    <t>Ausführungsplanung</t>
  </si>
  <si>
    <t>Vorbereitung der Vergabe</t>
  </si>
  <si>
    <t>Mitwirkung bei der Vergabe</t>
  </si>
  <si>
    <t>Objektüberwachung (Bauüberwachung) und Dokumentation</t>
  </si>
  <si>
    <t>Objektbetreuung</t>
  </si>
  <si>
    <t>Summe</t>
  </si>
  <si>
    <t>Nebenkostenpauschale</t>
  </si>
  <si>
    <t>*</t>
  </si>
  <si>
    <t>Gesamthonorar über alle Leistungen und Beauftragungsstufen</t>
  </si>
  <si>
    <t>Betrag</t>
  </si>
  <si>
    <t>€</t>
  </si>
  <si>
    <t>Umsatzsteuer</t>
  </si>
  <si>
    <t>USt.-Satz**:</t>
  </si>
  <si>
    <r>
      <t xml:space="preserve">Bitte beachten Sie, dass </t>
    </r>
    <r>
      <rPr>
        <i/>
        <u/>
        <sz val="10"/>
        <color rgb="FFFF0000"/>
        <rFont val="Arial"/>
        <family val="2"/>
      </rPr>
      <t>für alle Positionen</t>
    </r>
    <r>
      <rPr>
        <i/>
        <sz val="10"/>
        <color rgb="FFFF0000"/>
        <rFont val="Arial"/>
        <family val="2"/>
      </rPr>
      <t xml:space="preserve"> ein Betrag angegeben werden muss!</t>
    </r>
  </si>
  <si>
    <t>Maßgeblich für die Honorarabrechnung ist allein der jeweils gesetzlich geltende Umsatzsteuersatz.</t>
  </si>
  <si>
    <t>Honorarangebot</t>
  </si>
  <si>
    <t xml:space="preserve"> Albachten Ost Baufeld 6, Lph. 6-9</t>
  </si>
  <si>
    <t>Objektplanung Gebäude</t>
  </si>
  <si>
    <t>Wohn + Stadtbau Wohnungsunternehmen der Stadt Münster GmbH</t>
  </si>
  <si>
    <t>Offenes Verfahren</t>
  </si>
  <si>
    <t>nach § 15 VgV</t>
  </si>
  <si>
    <t>Projektleiter:innen</t>
  </si>
  <si>
    <t>technische/ kaufmännische Mitarbeiter:innen</t>
  </si>
  <si>
    <t>sonstige Architekt:innen</t>
  </si>
  <si>
    <t>Pauschalhonorar ohne Nebenkosten</t>
  </si>
  <si>
    <t>Pauschalhonorarsumme für die Grundleistungen</t>
  </si>
  <si>
    <t>Nebenkostenpauschale (bezogen auf das Pauschalhonorar):</t>
  </si>
  <si>
    <t>angebotenes Pauschalhonorar (ohne Nebenkosten)</t>
  </si>
  <si>
    <t>gem. 
§ 39 HOAI</t>
  </si>
  <si>
    <r>
      <t xml:space="preserve">Pauschalhonorar </t>
    </r>
    <r>
      <rPr>
        <sz val="11"/>
        <rFont val="Arial"/>
        <family val="2"/>
      </rPr>
      <t xml:space="preserve">bezogen auf </t>
    </r>
    <r>
      <rPr>
        <u/>
        <sz val="11"/>
        <rFont val="Arial"/>
        <family val="2"/>
      </rPr>
      <t>100% Grundleistungen</t>
    </r>
    <r>
      <rPr>
        <sz val="11"/>
        <rFont val="Arial"/>
        <family val="2"/>
      </rPr>
      <t xml:space="preserve"> gem. HOAI:</t>
    </r>
  </si>
  <si>
    <t>Wir bieten die Grundleistungen zum o.g. Leistungsbild für folgendes Pauschalhonorar an:</t>
  </si>
  <si>
    <t>Objektplanung Gebäude (Grundleistungen)</t>
  </si>
  <si>
    <t>Pauschalhonorar für 100% der Grundleistungen gemäß Anlage 10 zur HOAI</t>
  </si>
  <si>
    <t>Honorarsumme Grundleistungen Gebäude</t>
  </si>
  <si>
    <t>Summe der Pauschalhonorare für</t>
  </si>
  <si>
    <t xml:space="preserve">Grundleistungen Objektplanung Gebäude </t>
  </si>
  <si>
    <r>
      <t xml:space="preserve">Pauschalhonorarsumme </t>
    </r>
    <r>
      <rPr>
        <b/>
        <u/>
        <sz val="11"/>
        <color rgb="FFFF0000"/>
        <rFont val="Arial"/>
        <family val="2"/>
      </rPr>
      <t>ohne</t>
    </r>
    <r>
      <rPr>
        <b/>
        <sz val="11"/>
        <color rgb="FFFF0000"/>
        <rFont val="Arial"/>
        <family val="2"/>
      </rPr>
      <t xml:space="preserve"> Umsatzsteuer</t>
    </r>
  </si>
  <si>
    <t>Pauschalhonorarsumme inkl. Umsatzsteuer</t>
  </si>
  <si>
    <t>Stundensätze gem. § 7.1.4 des Architektenvertrages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</si>
</sst>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#,##0.00_ ;\-#,##0.00\ "/>
  </numFmts>
  <fonts count="25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i/>
      <sz val="11"/>
      <color rgb="FF0070C0"/>
      <name val="Arial"/>
      <family val="2"/>
    </font>
    <font>
      <sz val="11"/>
      <name val="Arial"/>
      <family val="2"/>
    </font>
    <font>
      <b/>
      <sz val="12"/>
      <color rgb="FF0070C0"/>
      <name val="Arial"/>
      <family val="2"/>
    </font>
    <font>
      <b/>
      <u/>
      <sz val="12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Arial"/>
      <family val="2"/>
    </font>
    <font>
      <b/>
      <sz val="11"/>
      <color rgb="FF0B02BE"/>
      <name val="Arial"/>
      <family val="2"/>
    </font>
    <font>
      <b/>
      <sz val="11"/>
      <color theme="1"/>
      <name val="Arial"/>
      <family val="2"/>
    </font>
    <font>
      <b/>
      <sz val="24"/>
      <name val="Arial"/>
      <family val="2"/>
    </font>
    <font>
      <b/>
      <sz val="12"/>
      <name val="Arial"/>
      <family val="2"/>
    </font>
    <font>
      <b/>
      <sz val="16"/>
      <color rgb="FFFF0000"/>
      <name val="Arial"/>
      <family val="2"/>
    </font>
    <font>
      <i/>
      <sz val="10"/>
      <color rgb="FF0070C0"/>
      <name val="Arial"/>
      <family val="2"/>
    </font>
    <font>
      <b/>
      <sz val="18"/>
      <color rgb="FF0000FF"/>
      <name val="Arial"/>
      <family val="2"/>
    </font>
    <font>
      <u/>
      <sz val="11"/>
      <name val="Arial"/>
      <family val="2"/>
    </font>
    <font>
      <sz val="11"/>
      <color rgb="FF0000FF"/>
      <name val="Arial"/>
      <family val="2"/>
    </font>
    <font>
      <sz val="10"/>
      <color rgb="FFFF0000"/>
      <name val="Arial"/>
      <family val="2"/>
    </font>
    <font>
      <b/>
      <sz val="10"/>
      <color theme="1" tint="0.249977111117893"/>
      <name val="Arial"/>
      <family val="2"/>
    </font>
    <font>
      <i/>
      <sz val="10"/>
      <color rgb="FFFF0000"/>
      <name val="Arial"/>
      <family val="2"/>
    </font>
    <font>
      <b/>
      <u/>
      <sz val="11"/>
      <color rgb="FFFF0000"/>
      <name val="Arial"/>
      <family val="2"/>
    </font>
    <font>
      <i/>
      <sz val="10"/>
      <name val="Arial"/>
      <family val="2"/>
    </font>
    <font>
      <i/>
      <u/>
      <sz val="10"/>
      <color rgb="FFFF0000"/>
      <name val="Arial"/>
      <family val="2"/>
    </font>
    <font>
      <strike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55">
    <xf numFmtId="0" fontId="0" fillId="0" borderId="0" xfId="0"/>
    <xf numFmtId="0" fontId="4" fillId="0" borderId="0" xfId="0" applyFont="1"/>
    <xf numFmtId="165" fontId="7" fillId="4" borderId="12" xfId="0" applyNumberFormat="1" applyFont="1" applyFill="1" applyBorder="1" applyAlignment="1" applyProtection="1">
      <alignment horizontal="right" vertical="center"/>
      <protection locked="0"/>
    </xf>
    <xf numFmtId="0" fontId="4" fillId="5" borderId="0" xfId="0" applyFont="1" applyFill="1"/>
    <xf numFmtId="0" fontId="22" fillId="5" borderId="0" xfId="0" applyFont="1" applyFill="1" applyAlignment="1">
      <alignment vertical="center"/>
    </xf>
    <xf numFmtId="0" fontId="12" fillId="5" borderId="0" xfId="0" applyFont="1" applyFill="1" applyAlignment="1">
      <alignment horizontal="center"/>
    </xf>
    <xf numFmtId="0" fontId="12" fillId="5" borderId="0" xfId="0" applyFont="1" applyFill="1"/>
    <xf numFmtId="0" fontId="4" fillId="5" borderId="0" xfId="0" applyFont="1" applyFill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13" fillId="5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12" fillId="5" borderId="0" xfId="0" applyFont="1" applyFill="1" applyAlignment="1">
      <alignment horizontal="center" vertical="center"/>
    </xf>
    <xf numFmtId="0" fontId="13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5" fillId="5" borderId="0" xfId="0" applyFont="1" applyFill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right" vertical="center"/>
    </xf>
    <xf numFmtId="0" fontId="3" fillId="4" borderId="1" xfId="0" applyFont="1" applyFill="1" applyBorder="1" applyAlignment="1" applyProtection="1">
      <alignment horizontal="center" vertical="center"/>
      <protection locked="0"/>
    </xf>
    <xf numFmtId="14" fontId="3" fillId="4" borderId="1" xfId="0" applyNumberFormat="1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Alignment="1">
      <alignment horizontal="center"/>
    </xf>
    <xf numFmtId="0" fontId="4" fillId="5" borderId="0" xfId="0" applyFont="1" applyFill="1" applyAlignment="1">
      <alignment horizontal="left" vertical="top" wrapText="1"/>
    </xf>
    <xf numFmtId="4" fontId="7" fillId="2" borderId="1" xfId="0" applyNumberFormat="1" applyFont="1" applyFill="1" applyBorder="1" applyAlignment="1" applyProtection="1">
      <alignment horizontal="center" vertical="center"/>
      <protection locked="0"/>
    </xf>
    <xf numFmtId="165" fontId="17" fillId="4" borderId="1" xfId="1" applyNumberFormat="1" applyFont="1" applyFill="1" applyBorder="1" applyAlignment="1" applyProtection="1">
      <alignment horizontal="right" vertical="center"/>
      <protection locked="0"/>
    </xf>
    <xf numFmtId="0" fontId="19" fillId="5" borderId="0" xfId="0" applyFont="1" applyFill="1" applyAlignment="1" applyProtection="1">
      <alignment horizontal="left" vertical="top" wrapText="1"/>
    </xf>
    <xf numFmtId="0" fontId="19" fillId="5" borderId="0" xfId="0" applyFont="1" applyFill="1" applyAlignment="1" applyProtection="1">
      <alignment horizontal="center" vertical="center" wrapText="1"/>
    </xf>
    <xf numFmtId="0" fontId="19" fillId="5" borderId="0" xfId="0" applyFont="1" applyFill="1" applyAlignment="1" applyProtection="1">
      <alignment vertical="top" wrapText="1"/>
    </xf>
    <xf numFmtId="0" fontId="19" fillId="5" borderId="0" xfId="0" applyFont="1" applyFill="1" applyAlignment="1" applyProtection="1">
      <alignment horizontal="right" vertical="top"/>
    </xf>
    <xf numFmtId="0" fontId="4" fillId="0" borderId="0" xfId="0" applyFont="1" applyAlignment="1" applyProtection="1">
      <alignment vertical="center"/>
    </xf>
    <xf numFmtId="0" fontId="19" fillId="5" borderId="0" xfId="0" applyFont="1" applyFill="1" applyAlignment="1" applyProtection="1">
      <alignment horizontal="center" vertical="top" wrapText="1"/>
    </xf>
    <xf numFmtId="0" fontId="2" fillId="0" borderId="0" xfId="0" applyFont="1" applyAlignment="1" applyProtection="1">
      <alignment vertical="center"/>
    </xf>
    <xf numFmtId="0" fontId="3" fillId="6" borderId="1" xfId="0" applyFont="1" applyFill="1" applyBorder="1" applyAlignment="1" applyProtection="1">
      <alignment horizontal="left" vertical="center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/>
    </xf>
    <xf numFmtId="0" fontId="4" fillId="0" borderId="6" xfId="0" applyFont="1" applyBorder="1" applyAlignment="1" applyProtection="1">
      <alignment vertical="center"/>
    </xf>
    <xf numFmtId="0" fontId="4" fillId="0" borderId="7" xfId="0" applyFont="1" applyBorder="1" applyAlignment="1" applyProtection="1">
      <alignment vertical="center"/>
    </xf>
    <xf numFmtId="0" fontId="6" fillId="0" borderId="8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4" fillId="0" borderId="8" xfId="0" applyFont="1" applyBorder="1" applyAlignment="1" applyProtection="1">
      <alignment horizontal="left" vertical="top"/>
    </xf>
    <xf numFmtId="0" fontId="4" fillId="0" borderId="0" xfId="0" applyFont="1" applyAlignment="1" applyProtection="1">
      <alignment horizontal="left" vertical="top"/>
    </xf>
    <xf numFmtId="0" fontId="4" fillId="0" borderId="9" xfId="0" applyFont="1" applyBorder="1" applyAlignment="1" applyProtection="1">
      <alignment horizontal="left" vertical="top"/>
    </xf>
    <xf numFmtId="0" fontId="4" fillId="0" borderId="8" xfId="0" applyFont="1" applyBorder="1" applyAlignment="1" applyProtection="1">
      <alignment vertical="center"/>
    </xf>
    <xf numFmtId="0" fontId="2" fillId="5" borderId="0" xfId="0" applyFont="1" applyFill="1" applyAlignment="1" applyProtection="1">
      <alignment horizontal="right" vertical="center"/>
    </xf>
    <xf numFmtId="0" fontId="17" fillId="0" borderId="9" xfId="0" applyFont="1" applyBorder="1" applyAlignment="1" applyProtection="1">
      <alignment vertical="center"/>
    </xf>
    <xf numFmtId="0" fontId="4" fillId="0" borderId="10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left" vertical="center" wrapText="1"/>
    </xf>
    <xf numFmtId="0" fontId="6" fillId="0" borderId="5" xfId="0" applyFont="1" applyBorder="1" applyAlignment="1" applyProtection="1">
      <alignment horizontal="left" vertical="center"/>
    </xf>
    <xf numFmtId="0" fontId="6" fillId="0" borderId="6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vertical="center"/>
    </xf>
    <xf numFmtId="0" fontId="4" fillId="0" borderId="13" xfId="0" applyFont="1" applyBorder="1" applyAlignment="1" applyProtection="1">
      <alignment horizontal="left" vertical="center"/>
    </xf>
    <xf numFmtId="0" fontId="4" fillId="0" borderId="15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left" vertical="center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24" fillId="3" borderId="12" xfId="0" applyFont="1" applyFill="1" applyBorder="1" applyAlignment="1" applyProtection="1">
      <alignment horizontal="center" vertical="center"/>
    </xf>
    <xf numFmtId="0" fontId="24" fillId="3" borderId="13" xfId="0" applyFont="1" applyFill="1" applyBorder="1" applyAlignment="1" applyProtection="1">
      <alignment horizontal="left" vertical="center"/>
    </xf>
    <xf numFmtId="0" fontId="24" fillId="3" borderId="15" xfId="0" applyFont="1" applyFill="1" applyBorder="1" applyAlignment="1" applyProtection="1">
      <alignment horizontal="left" vertical="center"/>
    </xf>
    <xf numFmtId="0" fontId="24" fillId="3" borderId="14" xfId="0" applyFont="1" applyFill="1" applyBorder="1" applyAlignment="1" applyProtection="1">
      <alignment horizontal="left" vertical="center"/>
    </xf>
    <xf numFmtId="9" fontId="24" fillId="3" borderId="12" xfId="2" applyFont="1" applyFill="1" applyBorder="1" applyAlignment="1" applyProtection="1">
      <alignment horizontal="center" vertical="center"/>
    </xf>
    <xf numFmtId="2" fontId="7" fillId="3" borderId="13" xfId="0" applyNumberFormat="1" applyFont="1" applyFill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vertical="center"/>
    </xf>
    <xf numFmtId="0" fontId="4" fillId="0" borderId="12" xfId="0" applyFont="1" applyBorder="1" applyAlignment="1" applyProtection="1">
      <alignment horizontal="center" vertical="center"/>
    </xf>
    <xf numFmtId="9" fontId="4" fillId="0" borderId="12" xfId="2" applyFont="1" applyBorder="1" applyAlignment="1" applyProtection="1">
      <alignment horizontal="center" vertical="center"/>
    </xf>
    <xf numFmtId="2" fontId="17" fillId="3" borderId="13" xfId="0" applyNumberFormat="1" applyFont="1" applyFill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left" vertical="center"/>
    </xf>
    <xf numFmtId="0" fontId="2" fillId="0" borderId="15" xfId="0" applyFont="1" applyBorder="1" applyAlignment="1" applyProtection="1">
      <alignment horizontal="left" vertical="center"/>
    </xf>
    <xf numFmtId="0" fontId="2" fillId="0" borderId="14" xfId="0" applyFont="1" applyBorder="1" applyAlignment="1" applyProtection="1">
      <alignment horizontal="left" vertical="center"/>
    </xf>
    <xf numFmtId="9" fontId="2" fillId="0" borderId="12" xfId="2" applyFont="1" applyBorder="1" applyAlignment="1" applyProtection="1">
      <alignment horizontal="center" vertical="center"/>
    </xf>
    <xf numFmtId="2" fontId="8" fillId="3" borderId="13" xfId="0" applyNumberFormat="1" applyFont="1" applyFill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vertical="center"/>
    </xf>
    <xf numFmtId="0" fontId="2" fillId="0" borderId="8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165" fontId="8" fillId="3" borderId="1" xfId="1" applyNumberFormat="1" applyFont="1" applyFill="1" applyBorder="1" applyAlignment="1" applyProtection="1">
      <alignment horizontal="right" vertical="center"/>
    </xf>
    <xf numFmtId="0" fontId="8" fillId="0" borderId="9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right" vertical="center"/>
    </xf>
    <xf numFmtId="164" fontId="2" fillId="0" borderId="1" xfId="1" applyFont="1" applyFill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vertical="center"/>
    </xf>
    <xf numFmtId="0" fontId="4" fillId="0" borderId="5" xfId="0" applyFont="1" applyBorder="1" applyAlignment="1" applyProtection="1">
      <alignment vertical="center"/>
    </xf>
    <xf numFmtId="0" fontId="6" fillId="0" borderId="8" xfId="0" applyFont="1" applyBorder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</xf>
    <xf numFmtId="0" fontId="4" fillId="0" borderId="10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right" vertical="center"/>
    </xf>
    <xf numFmtId="0" fontId="2" fillId="0" borderId="1" xfId="0" applyFont="1" applyBorder="1" applyAlignment="1" applyProtection="1">
      <alignment vertical="center"/>
    </xf>
    <xf numFmtId="0" fontId="4" fillId="0" borderId="11" xfId="0" applyFont="1" applyBorder="1" applyAlignment="1" applyProtection="1">
      <alignment vertical="center"/>
    </xf>
    <xf numFmtId="0" fontId="4" fillId="0" borderId="0" xfId="0" applyFont="1" applyAlignment="1" applyProtection="1">
      <alignment horizontal="right" vertical="center"/>
    </xf>
    <xf numFmtId="4" fontId="4" fillId="6" borderId="1" xfId="1" applyNumberFormat="1" applyFont="1" applyFill="1" applyBorder="1" applyAlignment="1" applyProtection="1">
      <alignment horizontal="right" vertical="center"/>
    </xf>
    <xf numFmtId="0" fontId="4" fillId="6" borderId="9" xfId="0" applyFont="1" applyFill="1" applyBorder="1" applyAlignment="1" applyProtection="1">
      <alignment vertical="center"/>
    </xf>
    <xf numFmtId="0" fontId="8" fillId="5" borderId="8" xfId="0" applyFont="1" applyFill="1" applyBorder="1" applyAlignment="1" applyProtection="1">
      <alignment horizontal="right" vertical="center"/>
    </xf>
    <xf numFmtId="0" fontId="8" fillId="5" borderId="0" xfId="0" applyFont="1" applyFill="1" applyAlignment="1" applyProtection="1">
      <alignment horizontal="right" vertical="center"/>
    </xf>
    <xf numFmtId="4" fontId="8" fillId="3" borderId="1" xfId="1" applyNumberFormat="1" applyFont="1" applyFill="1" applyBorder="1" applyAlignment="1" applyProtection="1">
      <alignment horizontal="right" vertical="center"/>
    </xf>
    <xf numFmtId="0" fontId="8" fillId="3" borderId="9" xfId="0" applyFont="1" applyFill="1" applyBorder="1" applyAlignment="1" applyProtection="1">
      <alignment vertical="center"/>
    </xf>
    <xf numFmtId="0" fontId="4" fillId="0" borderId="10" xfId="0" applyFont="1" applyBorder="1" applyAlignment="1" applyProtection="1">
      <alignment vertical="center"/>
    </xf>
    <xf numFmtId="0" fontId="4" fillId="0" borderId="1" xfId="0" applyFont="1" applyBorder="1" applyAlignment="1" applyProtection="1">
      <alignment vertical="center"/>
    </xf>
    <xf numFmtId="0" fontId="18" fillId="0" borderId="0" xfId="0" applyFont="1" applyAlignment="1" applyProtection="1">
      <alignment horizontal="right" vertical="top"/>
    </xf>
    <xf numFmtId="0" fontId="18" fillId="0" borderId="0" xfId="0" applyFont="1" applyAlignment="1" applyProtection="1">
      <alignment horizontal="left" vertical="top"/>
    </xf>
    <xf numFmtId="0" fontId="19" fillId="5" borderId="0" xfId="0" applyFont="1" applyFill="1" applyAlignment="1" applyProtection="1">
      <alignment horizontal="left" vertical="center" wrapText="1"/>
    </xf>
    <xf numFmtId="0" fontId="19" fillId="5" borderId="0" xfId="0" applyFont="1" applyFill="1" applyAlignment="1" applyProtection="1">
      <alignment horizontal="center" vertical="center"/>
    </xf>
    <xf numFmtId="0" fontId="19" fillId="5" borderId="0" xfId="0" applyFont="1" applyFill="1" applyAlignment="1" applyProtection="1">
      <alignment horizontal="right" vertical="center"/>
    </xf>
    <xf numFmtId="0" fontId="19" fillId="5" borderId="0" xfId="0" applyFont="1" applyFill="1" applyAlignment="1" applyProtection="1">
      <alignment horizontal="right" vertical="top" wrapText="1"/>
    </xf>
    <xf numFmtId="0" fontId="2" fillId="5" borderId="0" xfId="0" applyFont="1" applyFill="1" applyAlignment="1" applyProtection="1">
      <alignment vertical="center"/>
    </xf>
    <xf numFmtId="0" fontId="4" fillId="5" borderId="0" xfId="0" applyFont="1" applyFill="1" applyAlignment="1" applyProtection="1">
      <alignment vertical="center"/>
    </xf>
    <xf numFmtId="0" fontId="5" fillId="5" borderId="2" xfId="0" applyFont="1" applyFill="1" applyBorder="1" applyAlignment="1" applyProtection="1">
      <alignment horizontal="center" vertical="center" wrapText="1"/>
    </xf>
    <xf numFmtId="0" fontId="5" fillId="5" borderId="3" xfId="0" applyFont="1" applyFill="1" applyBorder="1" applyAlignment="1" applyProtection="1">
      <alignment horizontal="center" vertical="center"/>
    </xf>
    <xf numFmtId="0" fontId="5" fillId="5" borderId="4" xfId="0" applyFont="1" applyFill="1" applyBorder="1" applyAlignment="1" applyProtection="1">
      <alignment horizontal="center" vertical="center"/>
    </xf>
    <xf numFmtId="0" fontId="4" fillId="5" borderId="17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0" fontId="4" fillId="5" borderId="18" xfId="0" applyFont="1" applyFill="1" applyBorder="1" applyAlignment="1" applyProtection="1">
      <alignment vertical="center"/>
    </xf>
    <xf numFmtId="0" fontId="10" fillId="5" borderId="13" xfId="0" applyFont="1" applyFill="1" applyBorder="1" applyAlignment="1" applyProtection="1">
      <alignment horizontal="left" vertical="center"/>
    </xf>
    <xf numFmtId="0" fontId="10" fillId="5" borderId="15" xfId="0" applyFont="1" applyFill="1" applyBorder="1" applyAlignment="1" applyProtection="1">
      <alignment horizontal="left" vertical="center"/>
    </xf>
    <xf numFmtId="0" fontId="10" fillId="5" borderId="14" xfId="0" applyFont="1" applyFill="1" applyBorder="1" applyAlignment="1" applyProtection="1">
      <alignment horizontal="left" vertical="center"/>
    </xf>
    <xf numFmtId="0" fontId="2" fillId="5" borderId="13" xfId="0" applyFont="1" applyFill="1" applyBorder="1" applyAlignment="1" applyProtection="1">
      <alignment horizontal="center" vertical="center"/>
    </xf>
    <xf numFmtId="0" fontId="2" fillId="5" borderId="15" xfId="0" applyFont="1" applyFill="1" applyBorder="1" applyAlignment="1" applyProtection="1">
      <alignment horizontal="center" vertical="center"/>
    </xf>
    <xf numFmtId="0" fontId="2" fillId="5" borderId="14" xfId="0" applyFont="1" applyFill="1" applyBorder="1" applyAlignment="1" applyProtection="1">
      <alignment horizontal="center" vertical="center"/>
    </xf>
    <xf numFmtId="0" fontId="9" fillId="3" borderId="13" xfId="0" applyFont="1" applyFill="1" applyBorder="1" applyAlignment="1" applyProtection="1">
      <alignment horizontal="left" vertical="center"/>
    </xf>
    <xf numFmtId="0" fontId="9" fillId="3" borderId="15" xfId="0" applyFont="1" applyFill="1" applyBorder="1" applyAlignment="1" applyProtection="1">
      <alignment horizontal="left" vertical="center"/>
    </xf>
    <xf numFmtId="0" fontId="9" fillId="3" borderId="14" xfId="0" applyFont="1" applyFill="1" applyBorder="1" applyAlignment="1" applyProtection="1">
      <alignment horizontal="left" vertical="center"/>
    </xf>
    <xf numFmtId="4" fontId="4" fillId="3" borderId="10" xfId="0" applyNumberFormat="1" applyFont="1" applyFill="1" applyBorder="1" applyAlignment="1" applyProtection="1">
      <alignment horizontal="right" vertical="center"/>
    </xf>
    <xf numFmtId="0" fontId="4" fillId="3" borderId="1" xfId="0" applyFont="1" applyFill="1" applyBorder="1" applyAlignment="1" applyProtection="1">
      <alignment horizontal="left" vertical="center"/>
    </xf>
    <xf numFmtId="0" fontId="4" fillId="3" borderId="11" xfId="0" applyFont="1" applyFill="1" applyBorder="1" applyAlignment="1" applyProtection="1">
      <alignment horizontal="left" vertical="center"/>
    </xf>
    <xf numFmtId="0" fontId="8" fillId="5" borderId="19" xfId="0" applyFont="1" applyFill="1" applyBorder="1" applyAlignment="1" applyProtection="1">
      <alignment horizontal="left" vertical="center"/>
    </xf>
    <xf numFmtId="0" fontId="8" fillId="5" borderId="20" xfId="0" applyFont="1" applyFill="1" applyBorder="1" applyAlignment="1" applyProtection="1">
      <alignment horizontal="left" vertical="center"/>
    </xf>
    <xf numFmtId="0" fontId="8" fillId="5" borderId="21" xfId="0" applyFont="1" applyFill="1" applyBorder="1" applyAlignment="1" applyProtection="1">
      <alignment horizontal="left" vertical="center"/>
    </xf>
    <xf numFmtId="4" fontId="8" fillId="3" borderId="19" xfId="0" applyNumberFormat="1" applyFont="1" applyFill="1" applyBorder="1" applyAlignment="1" applyProtection="1">
      <alignment horizontal="right" vertical="center"/>
    </xf>
    <xf numFmtId="0" fontId="8" fillId="0" borderId="20" xfId="0" applyFont="1" applyBorder="1" applyAlignment="1" applyProtection="1">
      <alignment horizontal="left" vertical="center"/>
    </xf>
    <xf numFmtId="0" fontId="8" fillId="0" borderId="21" xfId="0" applyFont="1" applyBorder="1" applyAlignment="1" applyProtection="1">
      <alignment horizontal="left" vertical="center"/>
    </xf>
    <xf numFmtId="0" fontId="2" fillId="5" borderId="13" xfId="0" applyFont="1" applyFill="1" applyBorder="1" applyAlignment="1" applyProtection="1">
      <alignment horizontal="left" vertical="center"/>
    </xf>
    <xf numFmtId="0" fontId="2" fillId="5" borderId="15" xfId="0" applyFont="1" applyFill="1" applyBorder="1" applyAlignment="1" applyProtection="1">
      <alignment horizontal="left" vertical="center"/>
    </xf>
    <xf numFmtId="0" fontId="4" fillId="5" borderId="15" xfId="0" applyFont="1" applyFill="1" applyBorder="1" applyAlignment="1" applyProtection="1">
      <alignment horizontal="right" vertical="center"/>
    </xf>
    <xf numFmtId="10" fontId="4" fillId="5" borderId="14" xfId="0" applyNumberFormat="1" applyFont="1" applyFill="1" applyBorder="1" applyAlignment="1" applyProtection="1">
      <alignment horizontal="left" vertical="center"/>
    </xf>
    <xf numFmtId="4" fontId="2" fillId="3" borderId="13" xfId="0" applyNumberFormat="1" applyFont="1" applyFill="1" applyBorder="1" applyAlignment="1" applyProtection="1">
      <alignment horizontal="right" vertical="center"/>
    </xf>
    <xf numFmtId="0" fontId="8" fillId="5" borderId="13" xfId="0" applyFont="1" applyFill="1" applyBorder="1" applyAlignment="1" applyProtection="1">
      <alignment horizontal="left" vertical="center"/>
    </xf>
    <xf numFmtId="0" fontId="8" fillId="5" borderId="15" xfId="0" applyFont="1" applyFill="1" applyBorder="1" applyAlignment="1" applyProtection="1">
      <alignment horizontal="left" vertical="center"/>
    </xf>
    <xf numFmtId="0" fontId="8" fillId="5" borderId="14" xfId="0" applyFont="1" applyFill="1" applyBorder="1" applyAlignment="1" applyProtection="1">
      <alignment horizontal="left" vertical="center"/>
    </xf>
    <xf numFmtId="4" fontId="8" fillId="3" borderId="13" xfId="0" applyNumberFormat="1" applyFont="1" applyFill="1" applyBorder="1" applyAlignment="1" applyProtection="1">
      <alignment horizontal="right" vertical="center"/>
    </xf>
    <xf numFmtId="0" fontId="8" fillId="0" borderId="15" xfId="0" applyFont="1" applyBorder="1" applyAlignment="1" applyProtection="1">
      <alignment horizontal="left" vertical="center"/>
    </xf>
    <xf numFmtId="0" fontId="8" fillId="0" borderId="14" xfId="0" applyFont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5" fillId="5" borderId="12" xfId="0" applyFont="1" applyFill="1" applyBorder="1" applyAlignment="1" applyProtection="1">
      <alignment horizontal="center" vertical="center"/>
    </xf>
    <xf numFmtId="0" fontId="20" fillId="5" borderId="13" xfId="0" applyFont="1" applyFill="1" applyBorder="1" applyAlignment="1" applyProtection="1">
      <alignment horizontal="center" vertical="center" wrapText="1"/>
    </xf>
    <xf numFmtId="0" fontId="20" fillId="5" borderId="15" xfId="0" applyFont="1" applyFill="1" applyBorder="1" applyAlignment="1" applyProtection="1">
      <alignment horizontal="center" vertical="center" wrapText="1"/>
    </xf>
    <xf numFmtId="0" fontId="20" fillId="5" borderId="14" xfId="0" applyFont="1" applyFill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left" vertical="center" wrapText="1"/>
    </xf>
    <xf numFmtId="0" fontId="4" fillId="0" borderId="15" xfId="0" applyFont="1" applyBorder="1" applyAlignment="1" applyProtection="1">
      <alignment horizontal="left" vertical="center" wrapText="1"/>
    </xf>
    <xf numFmtId="0" fontId="4" fillId="0" borderId="14" xfId="0" applyFont="1" applyBorder="1" applyAlignment="1" applyProtection="1">
      <alignment horizontal="left" vertical="center" wrapText="1"/>
    </xf>
    <xf numFmtId="0" fontId="14" fillId="5" borderId="0" xfId="0" applyFont="1" applyFill="1" applyAlignment="1" applyProtection="1">
      <alignment horizontal="right" vertical="top"/>
    </xf>
    <xf numFmtId="0" fontId="14" fillId="5" borderId="0" xfId="0" applyFont="1" applyFill="1" applyAlignment="1" applyProtection="1">
      <alignment horizontal="left" vertical="top" wrapText="1"/>
    </xf>
    <xf numFmtId="0" fontId="14" fillId="0" borderId="0" xfId="0" applyFont="1" applyAlignment="1" applyProtection="1">
      <alignment vertical="center"/>
    </xf>
    <xf numFmtId="0" fontId="14" fillId="0" borderId="0" xfId="0" applyFont="1" applyAlignment="1" applyProtection="1">
      <alignment vertical="top" wrapText="1"/>
    </xf>
  </cellXfs>
  <cellStyles count="6">
    <cellStyle name="Komma" xfId="1" builtinId="3"/>
    <cellStyle name="Komma 2" xfId="3" xr:uid="{00000000-0005-0000-0000-000001000000}"/>
    <cellStyle name="Prozent" xfId="2" builtinId="5"/>
    <cellStyle name="Standard" xfId="0" builtinId="0"/>
    <cellStyle name="Standard 2" xfId="4" xr:uid="{00000000-0005-0000-0000-000004000000}"/>
    <cellStyle name="Standard 3" xfId="5" xr:uid="{00000000-0005-0000-0000-000005000000}"/>
  </cellStyles>
  <dxfs count="0"/>
  <tableStyles count="0" defaultTableStyle="TableStyleMedium2" defaultPivotStyle="PivotStyleLight16"/>
  <colors>
    <mruColors>
      <color rgb="FF0000FF"/>
      <color rgb="FF00FF00"/>
      <color rgb="FFCCFFFF"/>
      <color rgb="FFFFFF66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723901</xdr:colOff>
      <xdr:row>0</xdr:row>
      <xdr:rowOff>142876</xdr:rowOff>
    </xdr:from>
    <xdr:to>
      <xdr:col>3</xdr:col>
      <xdr:colOff>933451</xdr:colOff>
      <xdr:row>3</xdr:row>
      <xdr:rowOff>113184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8CADEEE9-7BD4-1536-D5BB-6A4B4E95F6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2626" y="142876"/>
          <a:ext cx="1600200" cy="5989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tabSelected="1" zoomScaleNormal="100" workbookViewId="0">
      <selection activeCell="C13" sqref="C13:D13"/>
    </sheetView>
  </sheetViews>
  <sheetFormatPr baseColWidth="10" defaultColWidth="20.85546875" defaultRowHeight="21" customHeight="1" x14ac:dyDescent="0.2"/>
  <cols>
    <col min="1" max="1" width="5.5703125" style="1" customWidth="1"/>
    <col min="2" max="2" width="12.85546875" style="1" customWidth="1"/>
    <col min="3" max="16384" width="20.85546875" style="1"/>
  </cols>
  <sheetData>
    <row r="1" spans="1:5" ht="21" customHeight="1" x14ac:dyDescent="0.2">
      <c r="A1" s="9"/>
      <c r="B1" s="12"/>
      <c r="C1" s="12"/>
      <c r="D1" s="12"/>
      <c r="E1" s="12"/>
    </row>
    <row r="2" spans="1:5" ht="14.25" x14ac:dyDescent="0.2">
      <c r="A2" s="12"/>
      <c r="B2" s="12"/>
      <c r="C2" s="12"/>
      <c r="D2" s="12"/>
      <c r="E2" s="12"/>
    </row>
    <row r="3" spans="1:5" ht="14.25" x14ac:dyDescent="0.2">
      <c r="A3" s="12"/>
      <c r="B3" s="12"/>
      <c r="C3" s="12"/>
      <c r="D3" s="12"/>
      <c r="E3" s="12"/>
    </row>
    <row r="4" spans="1:5" ht="21" customHeight="1" x14ac:dyDescent="0.2">
      <c r="A4" s="12"/>
      <c r="B4" s="12"/>
      <c r="C4" s="12"/>
      <c r="D4" s="12"/>
      <c r="E4" s="12"/>
    </row>
    <row r="5" spans="1:5" ht="42" customHeight="1" x14ac:dyDescent="0.2">
      <c r="A5" s="13" t="s">
        <v>31</v>
      </c>
      <c r="B5" s="13"/>
      <c r="C5" s="13"/>
      <c r="D5" s="13"/>
      <c r="E5" s="13"/>
    </row>
    <row r="6" spans="1:5" ht="42" customHeight="1" x14ac:dyDescent="0.2">
      <c r="A6" s="14" t="s">
        <v>33</v>
      </c>
      <c r="B6" s="14"/>
      <c r="C6" s="14"/>
      <c r="D6" s="14"/>
      <c r="E6" s="14"/>
    </row>
    <row r="7" spans="1:5" ht="27" customHeight="1" x14ac:dyDescent="0.2">
      <c r="A7" s="15"/>
      <c r="B7" s="15"/>
      <c r="C7" s="15"/>
      <c r="D7" s="15"/>
      <c r="E7" s="15"/>
    </row>
    <row r="8" spans="1:5" ht="34.5" customHeight="1" x14ac:dyDescent="0.2">
      <c r="A8" s="9" t="s">
        <v>34</v>
      </c>
      <c r="B8" s="9"/>
      <c r="C8" s="9"/>
      <c r="D8" s="9"/>
      <c r="E8" s="9"/>
    </row>
    <row r="9" spans="1:5" ht="42" customHeight="1" x14ac:dyDescent="0.2">
      <c r="A9" s="9" t="s">
        <v>32</v>
      </c>
      <c r="B9" s="9"/>
      <c r="C9" s="9"/>
      <c r="D9" s="9"/>
      <c r="E9" s="9"/>
    </row>
    <row r="10" spans="1:5" ht="21" customHeight="1" x14ac:dyDescent="0.2">
      <c r="A10" s="3"/>
      <c r="B10" s="3"/>
      <c r="C10" s="3"/>
      <c r="D10" s="3"/>
      <c r="E10" s="3"/>
    </row>
    <row r="11" spans="1:5" ht="21" customHeight="1" x14ac:dyDescent="0.2">
      <c r="A11" s="16" t="s">
        <v>0</v>
      </c>
      <c r="B11" s="16"/>
      <c r="C11" s="17" t="s">
        <v>1</v>
      </c>
      <c r="D11" s="17"/>
      <c r="E11" s="17"/>
    </row>
    <row r="12" spans="1:5" ht="21" customHeight="1" x14ac:dyDescent="0.2">
      <c r="A12" s="3"/>
      <c r="B12" s="3"/>
      <c r="C12" s="3"/>
      <c r="D12" s="3"/>
      <c r="E12" s="3"/>
    </row>
    <row r="13" spans="1:5" ht="21" customHeight="1" x14ac:dyDescent="0.2">
      <c r="A13" s="16" t="s">
        <v>2</v>
      </c>
      <c r="B13" s="16"/>
      <c r="C13" s="18"/>
      <c r="D13" s="18"/>
      <c r="E13" s="4" t="s">
        <v>3</v>
      </c>
    </row>
    <row r="14" spans="1:5" ht="21" customHeight="1" x14ac:dyDescent="0.2">
      <c r="A14" s="3"/>
      <c r="B14" s="3"/>
      <c r="C14" s="3"/>
      <c r="D14" s="3"/>
      <c r="E14" s="3"/>
    </row>
    <row r="15" spans="1:5" ht="21" customHeight="1" x14ac:dyDescent="0.2">
      <c r="A15" s="3"/>
      <c r="B15" s="3"/>
      <c r="C15" s="3"/>
      <c r="D15" s="3"/>
      <c r="E15" s="3"/>
    </row>
    <row r="16" spans="1:5" ht="21" customHeight="1" x14ac:dyDescent="0.25">
      <c r="A16" s="19" t="s">
        <v>35</v>
      </c>
      <c r="B16" s="19"/>
      <c r="C16" s="19"/>
      <c r="D16" s="19"/>
      <c r="E16" s="19"/>
    </row>
    <row r="17" spans="1:5" ht="21" customHeight="1" x14ac:dyDescent="0.2">
      <c r="A17" s="11" t="s">
        <v>36</v>
      </c>
      <c r="B17" s="11"/>
      <c r="C17" s="11"/>
      <c r="D17" s="11"/>
      <c r="E17" s="11"/>
    </row>
    <row r="18" spans="1:5" ht="21" customHeight="1" x14ac:dyDescent="0.25">
      <c r="A18" s="5"/>
      <c r="B18" s="5"/>
      <c r="C18" s="5"/>
      <c r="D18" s="5"/>
      <c r="E18" s="5"/>
    </row>
    <row r="19" spans="1:5" ht="10.5" customHeight="1" x14ac:dyDescent="0.25">
      <c r="A19" s="5"/>
      <c r="B19" s="5"/>
      <c r="C19" s="5"/>
      <c r="D19" s="5"/>
      <c r="E19" s="5"/>
    </row>
    <row r="20" spans="1:5" ht="21" customHeight="1" x14ac:dyDescent="0.25">
      <c r="A20" s="3"/>
      <c r="B20" s="6" t="s">
        <v>4</v>
      </c>
      <c r="C20" s="5"/>
      <c r="D20" s="5"/>
      <c r="E20" s="5"/>
    </row>
    <row r="21" spans="1:5" ht="33.75" customHeight="1" x14ac:dyDescent="0.2">
      <c r="A21" s="7"/>
      <c r="B21" s="20" t="s">
        <v>5</v>
      </c>
      <c r="C21" s="20"/>
      <c r="D21" s="20"/>
      <c r="E21" s="20"/>
    </row>
    <row r="22" spans="1:5" ht="69" customHeight="1" x14ac:dyDescent="0.2">
      <c r="A22" s="8"/>
      <c r="B22" s="10"/>
      <c r="C22" s="10"/>
      <c r="D22" s="10"/>
      <c r="E22" s="10"/>
    </row>
  </sheetData>
  <sheetProtection algorithmName="SHA-512" hashValue="zKcyivey7O4P7aVG/2UVZ0qr3eK5ZW8Lma0a6obhDddkLc5xGF4t9LlH7dvQgAoUCc0NSfEeFmD1B8dU4vvnrg==" saltValue="py7V/jtTgJzQU1Vva965yA==" spinCount="100000" sheet="1" selectLockedCells="1"/>
  <mergeCells count="14">
    <mergeCell ref="A9:E9"/>
    <mergeCell ref="B22:E22"/>
    <mergeCell ref="A17:E17"/>
    <mergeCell ref="A1:E4"/>
    <mergeCell ref="A5:E5"/>
    <mergeCell ref="A6:E6"/>
    <mergeCell ref="A7:E7"/>
    <mergeCell ref="A11:B11"/>
    <mergeCell ref="C11:E11"/>
    <mergeCell ref="A13:B13"/>
    <mergeCell ref="C13:D13"/>
    <mergeCell ref="A16:E16"/>
    <mergeCell ref="B21:E21"/>
    <mergeCell ref="A8:E8"/>
  </mergeCells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95200-4403-49A9-9D0E-3FA7C723E0B2}">
  <sheetPr>
    <pageSetUpPr fitToPage="1"/>
  </sheetPr>
  <dimension ref="A1:H42"/>
  <sheetViews>
    <sheetView topLeftCell="A10" zoomScaleNormal="100" workbookViewId="0">
      <selection activeCell="E11" sqref="E11:G11"/>
    </sheetView>
  </sheetViews>
  <sheetFormatPr baseColWidth="10" defaultColWidth="11.42578125" defaultRowHeight="21.2" customHeight="1" x14ac:dyDescent="0.2"/>
  <cols>
    <col min="1" max="1" width="7.85546875" style="27" bestFit="1" customWidth="1"/>
    <col min="2" max="2" width="26.42578125" style="27" customWidth="1"/>
    <col min="3" max="3" width="11.42578125" style="27" customWidth="1"/>
    <col min="4" max="4" width="17.140625" style="27" customWidth="1"/>
    <col min="5" max="5" width="11.42578125" style="27"/>
    <col min="6" max="6" width="8" style="27" customWidth="1"/>
    <col min="7" max="7" width="2.85546875" style="27" bestFit="1" customWidth="1"/>
    <col min="8" max="8" width="8.85546875" style="27" customWidth="1"/>
    <col min="9" max="16384" width="11.42578125" style="27"/>
  </cols>
  <sheetData>
    <row r="1" spans="1:8" ht="22.5" customHeight="1" x14ac:dyDescent="0.2">
      <c r="A1" s="23" t="str">
        <f>Deckblatt!A9</f>
        <v xml:space="preserve"> Albachten Ost Baufeld 6, Lph. 6-9</v>
      </c>
      <c r="B1" s="23"/>
      <c r="C1" s="24" t="str">
        <f>Deckblatt!A16</f>
        <v>Offenes Verfahren</v>
      </c>
      <c r="D1" s="24"/>
      <c r="E1" s="25"/>
      <c r="F1" s="25"/>
      <c r="G1" s="25"/>
      <c r="H1" s="26" t="str">
        <f>Deckblatt!A5</f>
        <v>Honorarangebot</v>
      </c>
    </row>
    <row r="2" spans="1:8" ht="30.6" customHeight="1" x14ac:dyDescent="0.2">
      <c r="A2" s="23"/>
      <c r="B2" s="23"/>
      <c r="C2" s="28" t="str">
        <f>Deckblatt!A17</f>
        <v>nach § 15 VgV</v>
      </c>
      <c r="D2" s="28"/>
      <c r="E2" s="25"/>
      <c r="F2" s="25"/>
      <c r="G2" s="25"/>
      <c r="H2" s="26" t="str">
        <f>Deckblatt!A6</f>
        <v>Objektplanung Gebäude</v>
      </c>
    </row>
    <row r="3" spans="1:8" ht="21.2" customHeight="1" x14ac:dyDescent="0.2">
      <c r="A3" s="29" t="s">
        <v>6</v>
      </c>
      <c r="B3" s="30" t="str">
        <f>Deckblatt!C11</f>
        <v>bitte Name des Bieters / der Bietergemeinschaft eintragen</v>
      </c>
      <c r="C3" s="30"/>
      <c r="D3" s="30"/>
      <c r="E3" s="30"/>
      <c r="F3" s="30"/>
      <c r="G3" s="30"/>
      <c r="H3" s="30"/>
    </row>
    <row r="4" spans="1:8" ht="4.5" customHeight="1" thickBot="1" x14ac:dyDescent="0.25"/>
    <row r="5" spans="1:8" ht="38.450000000000003" customHeight="1" thickBot="1" x14ac:dyDescent="0.25">
      <c r="A5" s="31" t="s">
        <v>47</v>
      </c>
      <c r="B5" s="32"/>
      <c r="C5" s="32"/>
      <c r="D5" s="32"/>
      <c r="E5" s="32"/>
      <c r="F5" s="32"/>
      <c r="G5" s="32"/>
      <c r="H5" s="33"/>
    </row>
    <row r="6" spans="1:8" ht="3.75" customHeight="1" x14ac:dyDescent="0.2"/>
    <row r="7" spans="1:8" ht="21.2" customHeight="1" x14ac:dyDescent="0.2">
      <c r="A7" s="34" t="s">
        <v>48</v>
      </c>
      <c r="B7" s="35"/>
      <c r="C7" s="35"/>
      <c r="D7" s="35"/>
      <c r="E7" s="35"/>
      <c r="F7" s="36"/>
      <c r="G7" s="36"/>
      <c r="H7" s="37"/>
    </row>
    <row r="8" spans="1:8" ht="12" customHeight="1" x14ac:dyDescent="0.2">
      <c r="A8" s="38"/>
      <c r="B8" s="39"/>
      <c r="C8" s="39"/>
      <c r="D8" s="39"/>
      <c r="E8" s="39"/>
      <c r="H8" s="40"/>
    </row>
    <row r="9" spans="1:8" ht="21.2" customHeight="1" x14ac:dyDescent="0.2">
      <c r="A9" s="41" t="s">
        <v>46</v>
      </c>
      <c r="B9" s="42"/>
      <c r="C9" s="42"/>
      <c r="D9" s="42"/>
      <c r="E9" s="42"/>
      <c r="F9" s="42"/>
      <c r="G9" s="42"/>
      <c r="H9" s="43"/>
    </row>
    <row r="10" spans="1:8" ht="9.6" customHeight="1" x14ac:dyDescent="0.2">
      <c r="A10" s="38"/>
      <c r="B10" s="39"/>
      <c r="C10" s="39"/>
      <c r="D10" s="39"/>
      <c r="E10" s="39"/>
      <c r="H10" s="40"/>
    </row>
    <row r="11" spans="1:8" ht="21.2" customHeight="1" x14ac:dyDescent="0.2">
      <c r="A11" s="44"/>
      <c r="D11" s="45" t="s">
        <v>45</v>
      </c>
      <c r="E11" s="22"/>
      <c r="F11" s="22"/>
      <c r="G11" s="22"/>
      <c r="H11" s="46" t="s">
        <v>7</v>
      </c>
    </row>
    <row r="12" spans="1:8" ht="6.75" customHeight="1" x14ac:dyDescent="0.2">
      <c r="A12" s="44"/>
      <c r="H12" s="40"/>
    </row>
    <row r="13" spans="1:8" ht="30" customHeight="1" x14ac:dyDescent="0.2">
      <c r="A13" s="47" t="s">
        <v>9</v>
      </c>
      <c r="B13" s="48"/>
      <c r="C13" s="48"/>
      <c r="D13" s="48"/>
      <c r="E13" s="48"/>
      <c r="F13" s="48"/>
      <c r="G13" s="48"/>
      <c r="H13" s="49"/>
    </row>
    <row r="14" spans="1:8" ht="3.2" customHeight="1" x14ac:dyDescent="0.2"/>
    <row r="15" spans="1:8" ht="21.2" customHeight="1" x14ac:dyDescent="0.2">
      <c r="A15" s="50" t="s">
        <v>10</v>
      </c>
      <c r="B15" s="51"/>
      <c r="C15" s="51"/>
      <c r="D15" s="51"/>
      <c r="E15" s="35"/>
      <c r="F15" s="36"/>
      <c r="G15" s="36"/>
      <c r="H15" s="37"/>
    </row>
    <row r="16" spans="1:8" ht="30" customHeight="1" x14ac:dyDescent="0.2">
      <c r="A16" s="52"/>
      <c r="B16" s="53"/>
      <c r="C16" s="54"/>
      <c r="D16" s="55"/>
      <c r="E16" s="56" t="s">
        <v>44</v>
      </c>
      <c r="F16" s="57" t="s">
        <v>11</v>
      </c>
      <c r="G16" s="58"/>
      <c r="H16" s="40"/>
    </row>
    <row r="17" spans="1:8" ht="21.2" customHeight="1" x14ac:dyDescent="0.2">
      <c r="A17" s="59">
        <v>1</v>
      </c>
      <c r="B17" s="60" t="s">
        <v>12</v>
      </c>
      <c r="C17" s="61"/>
      <c r="D17" s="62"/>
      <c r="E17" s="63">
        <v>0.02</v>
      </c>
      <c r="F17" s="64">
        <v>0</v>
      </c>
      <c r="G17" s="65" t="s">
        <v>8</v>
      </c>
      <c r="H17" s="40"/>
    </row>
    <row r="18" spans="1:8" ht="21.2" customHeight="1" x14ac:dyDescent="0.2">
      <c r="A18" s="59">
        <v>2</v>
      </c>
      <c r="B18" s="60" t="s">
        <v>13</v>
      </c>
      <c r="C18" s="61"/>
      <c r="D18" s="62"/>
      <c r="E18" s="63">
        <v>7.0000000000000007E-2</v>
      </c>
      <c r="F18" s="64">
        <v>0</v>
      </c>
      <c r="G18" s="65" t="s">
        <v>8</v>
      </c>
      <c r="H18" s="40"/>
    </row>
    <row r="19" spans="1:8" ht="21.2" customHeight="1" x14ac:dyDescent="0.2">
      <c r="A19" s="59">
        <v>3</v>
      </c>
      <c r="B19" s="60" t="s">
        <v>14</v>
      </c>
      <c r="C19" s="61"/>
      <c r="D19" s="62"/>
      <c r="E19" s="63">
        <v>0.15</v>
      </c>
      <c r="F19" s="64">
        <v>0</v>
      </c>
      <c r="G19" s="65" t="s">
        <v>8</v>
      </c>
      <c r="H19" s="40"/>
    </row>
    <row r="20" spans="1:8" ht="21.2" customHeight="1" x14ac:dyDescent="0.2">
      <c r="A20" s="59">
        <v>4</v>
      </c>
      <c r="B20" s="60" t="s">
        <v>15</v>
      </c>
      <c r="C20" s="61"/>
      <c r="D20" s="62"/>
      <c r="E20" s="63">
        <v>0.03</v>
      </c>
      <c r="F20" s="64">
        <v>0</v>
      </c>
      <c r="G20" s="65" t="s">
        <v>8</v>
      </c>
      <c r="H20" s="40"/>
    </row>
    <row r="21" spans="1:8" ht="21.2" customHeight="1" x14ac:dyDescent="0.2">
      <c r="A21" s="59">
        <v>5</v>
      </c>
      <c r="B21" s="60" t="s">
        <v>16</v>
      </c>
      <c r="C21" s="61"/>
      <c r="D21" s="62"/>
      <c r="E21" s="63">
        <v>0.25</v>
      </c>
      <c r="F21" s="64">
        <v>0</v>
      </c>
      <c r="G21" s="65" t="s">
        <v>8</v>
      </c>
      <c r="H21" s="40"/>
    </row>
    <row r="22" spans="1:8" ht="21.2" customHeight="1" x14ac:dyDescent="0.2">
      <c r="A22" s="66">
        <v>6</v>
      </c>
      <c r="B22" s="53" t="s">
        <v>17</v>
      </c>
      <c r="C22" s="54"/>
      <c r="D22" s="55"/>
      <c r="E22" s="67">
        <v>0.1</v>
      </c>
      <c r="F22" s="68">
        <v>10</v>
      </c>
      <c r="G22" s="65" t="s">
        <v>8</v>
      </c>
      <c r="H22" s="40"/>
    </row>
    <row r="23" spans="1:8" ht="21.2" customHeight="1" x14ac:dyDescent="0.2">
      <c r="A23" s="66">
        <v>7</v>
      </c>
      <c r="B23" s="53" t="s">
        <v>18</v>
      </c>
      <c r="C23" s="54"/>
      <c r="D23" s="55"/>
      <c r="E23" s="67">
        <v>0.04</v>
      </c>
      <c r="F23" s="64">
        <v>3</v>
      </c>
      <c r="G23" s="65" t="s">
        <v>8</v>
      </c>
      <c r="H23" s="40"/>
    </row>
    <row r="24" spans="1:8" ht="21.2" customHeight="1" x14ac:dyDescent="0.2">
      <c r="A24" s="66">
        <v>8</v>
      </c>
      <c r="B24" s="53" t="s">
        <v>19</v>
      </c>
      <c r="C24" s="54"/>
      <c r="D24" s="55"/>
      <c r="E24" s="67">
        <v>0.32</v>
      </c>
      <c r="F24" s="68">
        <v>32</v>
      </c>
      <c r="G24" s="65" t="s">
        <v>8</v>
      </c>
      <c r="H24" s="40"/>
    </row>
    <row r="25" spans="1:8" ht="21.2" customHeight="1" x14ac:dyDescent="0.2">
      <c r="A25" s="66">
        <v>9</v>
      </c>
      <c r="B25" s="53" t="s">
        <v>20</v>
      </c>
      <c r="C25" s="54"/>
      <c r="D25" s="55"/>
      <c r="E25" s="67">
        <v>0.02</v>
      </c>
      <c r="F25" s="68">
        <v>2</v>
      </c>
      <c r="G25" s="65" t="s">
        <v>8</v>
      </c>
      <c r="H25" s="40"/>
    </row>
    <row r="26" spans="1:8" ht="4.5" customHeight="1" x14ac:dyDescent="0.2">
      <c r="A26" s="52"/>
      <c r="B26" s="53"/>
      <c r="C26" s="54"/>
      <c r="D26" s="55"/>
      <c r="E26" s="52"/>
      <c r="F26" s="69"/>
      <c r="G26" s="65"/>
      <c r="H26" s="40"/>
    </row>
    <row r="27" spans="1:8" ht="21.2" customHeight="1" x14ac:dyDescent="0.2">
      <c r="A27" s="52"/>
      <c r="B27" s="70" t="s">
        <v>21</v>
      </c>
      <c r="C27" s="71"/>
      <c r="D27" s="72"/>
      <c r="E27" s="73">
        <f>SUM(E17:E26)</f>
        <v>1</v>
      </c>
      <c r="F27" s="74">
        <f>IF(SUM(F17:F25)&gt;0,SUM(F17:F25),"")</f>
        <v>47</v>
      </c>
      <c r="G27" s="75" t="s">
        <v>8</v>
      </c>
      <c r="H27" s="40"/>
    </row>
    <row r="28" spans="1:8" ht="4.5" customHeight="1" x14ac:dyDescent="0.2">
      <c r="A28" s="44"/>
      <c r="H28" s="40"/>
    </row>
    <row r="29" spans="1:8" ht="21.2" customHeight="1" x14ac:dyDescent="0.2">
      <c r="A29" s="76" t="s">
        <v>43</v>
      </c>
      <c r="B29" s="77"/>
      <c r="C29" s="77"/>
      <c r="D29" s="77"/>
      <c r="E29" s="78">
        <f>E11*F27/100</f>
        <v>0</v>
      </c>
      <c r="F29" s="78"/>
      <c r="G29" s="78"/>
      <c r="H29" s="79" t="s">
        <v>7</v>
      </c>
    </row>
    <row r="30" spans="1:8" ht="2.4500000000000002" customHeight="1" x14ac:dyDescent="0.2">
      <c r="A30" s="80"/>
      <c r="B30" s="81"/>
      <c r="C30" s="81"/>
      <c r="D30" s="81"/>
      <c r="E30" s="82"/>
      <c r="F30" s="82"/>
      <c r="G30" s="82"/>
      <c r="H30" s="83"/>
    </row>
    <row r="31" spans="1:8" ht="6" customHeight="1" x14ac:dyDescent="0.2"/>
    <row r="32" spans="1:8" ht="2.4500000000000002" customHeight="1" x14ac:dyDescent="0.2">
      <c r="A32" s="84"/>
      <c r="B32" s="36"/>
      <c r="C32" s="36"/>
      <c r="D32" s="36"/>
      <c r="E32" s="36"/>
      <c r="F32" s="36"/>
      <c r="G32" s="36"/>
      <c r="H32" s="37"/>
    </row>
    <row r="33" spans="1:8" ht="21.2" customHeight="1" x14ac:dyDescent="0.2">
      <c r="A33" s="85" t="s">
        <v>22</v>
      </c>
      <c r="B33" s="86"/>
      <c r="C33" s="86"/>
      <c r="D33" s="86"/>
      <c r="H33" s="40"/>
    </row>
    <row r="34" spans="1:8" ht="21.2" customHeight="1" x14ac:dyDescent="0.2">
      <c r="A34" s="87" t="s">
        <v>42</v>
      </c>
      <c r="B34" s="88"/>
      <c r="C34" s="88"/>
      <c r="D34" s="88"/>
      <c r="E34" s="88"/>
      <c r="F34" s="21"/>
      <c r="G34" s="89" t="s">
        <v>8</v>
      </c>
      <c r="H34" s="90"/>
    </row>
    <row r="35" spans="1:8" ht="6" customHeight="1" x14ac:dyDescent="0.2"/>
    <row r="36" spans="1:8" ht="21.2" customHeight="1" x14ac:dyDescent="0.2">
      <c r="A36" s="50" t="s">
        <v>41</v>
      </c>
      <c r="B36" s="51"/>
      <c r="C36" s="51"/>
      <c r="D36" s="51"/>
      <c r="E36" s="51"/>
      <c r="F36" s="51"/>
      <c r="G36" s="51"/>
      <c r="H36" s="37"/>
    </row>
    <row r="37" spans="1:8" ht="21.2" customHeight="1" x14ac:dyDescent="0.2">
      <c r="A37" s="44"/>
      <c r="B37" s="91" t="s">
        <v>40</v>
      </c>
      <c r="C37" s="91"/>
      <c r="D37" s="91"/>
      <c r="E37" s="92">
        <f>E29</f>
        <v>0</v>
      </c>
      <c r="F37" s="92"/>
      <c r="G37" s="92"/>
      <c r="H37" s="93" t="s">
        <v>7</v>
      </c>
    </row>
    <row r="38" spans="1:8" ht="21.2" customHeight="1" x14ac:dyDescent="0.2">
      <c r="A38" s="44"/>
      <c r="B38" s="91" t="s">
        <v>22</v>
      </c>
      <c r="C38" s="91"/>
      <c r="D38" s="91"/>
      <c r="E38" s="92">
        <f>E37*F34/100</f>
        <v>0</v>
      </c>
      <c r="F38" s="92"/>
      <c r="G38" s="92"/>
      <c r="H38" s="93" t="s">
        <v>7</v>
      </c>
    </row>
    <row r="39" spans="1:8" ht="21.2" customHeight="1" x14ac:dyDescent="0.2">
      <c r="A39" s="94" t="s">
        <v>49</v>
      </c>
      <c r="B39" s="95"/>
      <c r="C39" s="95"/>
      <c r="D39" s="95"/>
      <c r="E39" s="96">
        <f>SUM(E37:G38)</f>
        <v>0</v>
      </c>
      <c r="F39" s="96"/>
      <c r="G39" s="96"/>
      <c r="H39" s="97" t="s">
        <v>7</v>
      </c>
    </row>
    <row r="40" spans="1:8" ht="6" customHeight="1" x14ac:dyDescent="0.2">
      <c r="A40" s="98"/>
      <c r="B40" s="99"/>
      <c r="C40" s="99"/>
      <c r="D40" s="99"/>
      <c r="E40" s="99"/>
      <c r="F40" s="99"/>
      <c r="G40" s="99"/>
      <c r="H40" s="90"/>
    </row>
    <row r="41" spans="1:8" ht="3.2" customHeight="1" x14ac:dyDescent="0.2">
      <c r="D41" s="36"/>
    </row>
    <row r="42" spans="1:8" ht="21.2" customHeight="1" x14ac:dyDescent="0.2">
      <c r="A42" s="100"/>
      <c r="B42" s="100"/>
      <c r="C42" s="100"/>
      <c r="D42" s="101"/>
      <c r="E42" s="101"/>
      <c r="F42" s="101"/>
      <c r="G42" s="101"/>
      <c r="H42" s="101"/>
    </row>
  </sheetData>
  <sheetProtection algorithmName="SHA-512" hashValue="HvsfObM+g6193GcRqWde8vhSrCFmptlfhTy2jXOd48zn2P11RuFtl7IwzM0jGdPx0fGdRMqaLlklUsm+iswBLw==" saltValue="g+5t7UJOsuwxsq9h617jsA==" spinCount="100000" sheet="1" selectLockedCells="1"/>
  <mergeCells count="34">
    <mergeCell ref="B25:D25"/>
    <mergeCell ref="B26:D26"/>
    <mergeCell ref="A29:D29"/>
    <mergeCell ref="E29:G29"/>
    <mergeCell ref="A34:E34"/>
    <mergeCell ref="A36:G36"/>
    <mergeCell ref="A33:D33"/>
    <mergeCell ref="B27:D27"/>
    <mergeCell ref="B21:D21"/>
    <mergeCell ref="B22:D22"/>
    <mergeCell ref="D42:H42"/>
    <mergeCell ref="B38:D38"/>
    <mergeCell ref="E38:G38"/>
    <mergeCell ref="A39:D39"/>
    <mergeCell ref="E39:G39"/>
    <mergeCell ref="B37:D37"/>
    <mergeCell ref="E37:G37"/>
    <mergeCell ref="B24:D24"/>
    <mergeCell ref="B23:D23"/>
    <mergeCell ref="E11:G11"/>
    <mergeCell ref="A13:H13"/>
    <mergeCell ref="A15:D15"/>
    <mergeCell ref="B16:D16"/>
    <mergeCell ref="F16:G16"/>
    <mergeCell ref="B17:D17"/>
    <mergeCell ref="B18:D18"/>
    <mergeCell ref="B19:D19"/>
    <mergeCell ref="B20:D20"/>
    <mergeCell ref="A9:H9"/>
    <mergeCell ref="C1:D1"/>
    <mergeCell ref="C2:D2"/>
    <mergeCell ref="B3:H3"/>
    <mergeCell ref="A5:H5"/>
    <mergeCell ref="A1:B2"/>
  </mergeCells>
  <printOptions horizontalCentered="1"/>
  <pageMargins left="0.78740157480314965" right="0.78740157480314965" top="0.7109375" bottom="0.59055118110236227" header="0.51181102362204722" footer="0.51181102362204722"/>
  <pageSetup paperSize="9" scale="8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G19"/>
  <sheetViews>
    <sheetView zoomScaleNormal="100" workbookViewId="0">
      <selection activeCell="E16" sqref="E16"/>
    </sheetView>
  </sheetViews>
  <sheetFormatPr baseColWidth="10" defaultColWidth="11.42578125" defaultRowHeight="21" customHeight="1" x14ac:dyDescent="0.2"/>
  <cols>
    <col min="1" max="1" width="7.85546875" style="27" bestFit="1" customWidth="1"/>
    <col min="2" max="2" width="26.42578125" style="27" customWidth="1"/>
    <col min="3" max="3" width="19" style="27" customWidth="1"/>
    <col min="4" max="4" width="17" style="27" customWidth="1"/>
    <col min="5" max="5" width="20.85546875" style="27" customWidth="1"/>
    <col min="6" max="6" width="5.140625" style="27" customWidth="1"/>
    <col min="7" max="7" width="2.5703125" style="27" customWidth="1"/>
    <col min="8" max="16384" width="11.42578125" style="27"/>
  </cols>
  <sheetData>
    <row r="1" spans="1:7" ht="36" customHeight="1" x14ac:dyDescent="0.2">
      <c r="A1" s="102" t="str">
        <f>Deckblatt!A8</f>
        <v>Wohn + Stadtbau Wohnungsunternehmen der Stadt Münster GmbH</v>
      </c>
      <c r="B1" s="102"/>
      <c r="C1" s="103" t="str">
        <f>Deckblatt!A16</f>
        <v>Offenes Verfahren</v>
      </c>
      <c r="D1" s="103"/>
      <c r="E1" s="104" t="str">
        <f>Deckblatt!A5</f>
        <v>Honorarangebot</v>
      </c>
      <c r="F1" s="104"/>
      <c r="G1" s="104"/>
    </row>
    <row r="2" spans="1:7" ht="31.5" customHeight="1" x14ac:dyDescent="0.2">
      <c r="A2" s="23" t="str">
        <f>Deckblatt!A9</f>
        <v xml:space="preserve"> Albachten Ost Baufeld 6, Lph. 6-9</v>
      </c>
      <c r="B2" s="23"/>
      <c r="C2" s="28" t="str">
        <f>Deckblatt!A17</f>
        <v>nach § 15 VgV</v>
      </c>
      <c r="D2" s="28"/>
      <c r="E2" s="105" t="str">
        <f>Deckblatt!A6</f>
        <v>Objektplanung Gebäude</v>
      </c>
      <c r="F2" s="105"/>
      <c r="G2" s="105"/>
    </row>
    <row r="3" spans="1:7" ht="21" customHeight="1" x14ac:dyDescent="0.2">
      <c r="A3" s="106" t="s">
        <v>6</v>
      </c>
      <c r="B3" s="30" t="str">
        <f>Deckblatt!C11</f>
        <v>bitte Name des Bieters / der Bietergemeinschaft eintragen</v>
      </c>
      <c r="C3" s="30"/>
      <c r="D3" s="30"/>
      <c r="E3" s="30"/>
      <c r="F3" s="30"/>
      <c r="G3" s="30"/>
    </row>
    <row r="4" spans="1:7" ht="6.75" customHeight="1" thickBot="1" x14ac:dyDescent="0.25">
      <c r="A4" s="107"/>
      <c r="B4" s="107"/>
      <c r="C4" s="107"/>
      <c r="D4" s="107"/>
      <c r="E4" s="107"/>
      <c r="F4" s="107"/>
      <c r="G4" s="107"/>
    </row>
    <row r="5" spans="1:7" ht="35.25" customHeight="1" thickBot="1" x14ac:dyDescent="0.25">
      <c r="A5" s="108" t="s">
        <v>24</v>
      </c>
      <c r="B5" s="109"/>
      <c r="C5" s="109"/>
      <c r="D5" s="109"/>
      <c r="E5" s="109"/>
      <c r="F5" s="109"/>
      <c r="G5" s="110"/>
    </row>
    <row r="6" spans="1:7" ht="4.5" customHeight="1" x14ac:dyDescent="0.2">
      <c r="A6" s="111"/>
      <c r="B6" s="112"/>
      <c r="C6" s="112"/>
      <c r="D6" s="112"/>
      <c r="E6" s="112"/>
      <c r="F6" s="112"/>
      <c r="G6" s="113"/>
    </row>
    <row r="7" spans="1:7" ht="21" customHeight="1" x14ac:dyDescent="0.2">
      <c r="A7" s="114" t="s">
        <v>50</v>
      </c>
      <c r="B7" s="115"/>
      <c r="C7" s="115"/>
      <c r="D7" s="116"/>
      <c r="E7" s="117" t="s">
        <v>25</v>
      </c>
      <c r="F7" s="118"/>
      <c r="G7" s="119"/>
    </row>
    <row r="8" spans="1:7" ht="21" customHeight="1" thickBot="1" x14ac:dyDescent="0.25">
      <c r="A8" s="120" t="s">
        <v>51</v>
      </c>
      <c r="B8" s="121"/>
      <c r="C8" s="121"/>
      <c r="D8" s="122"/>
      <c r="E8" s="123">
        <f>GrundL!E39</f>
        <v>0</v>
      </c>
      <c r="F8" s="124" t="s">
        <v>7</v>
      </c>
      <c r="G8" s="125"/>
    </row>
    <row r="9" spans="1:7" ht="21" customHeight="1" thickTop="1" x14ac:dyDescent="0.2">
      <c r="A9" s="126" t="s">
        <v>52</v>
      </c>
      <c r="B9" s="127"/>
      <c r="C9" s="127"/>
      <c r="D9" s="128"/>
      <c r="E9" s="129">
        <f>SUM(E8:E8)</f>
        <v>0</v>
      </c>
      <c r="F9" s="130" t="s">
        <v>26</v>
      </c>
      <c r="G9" s="131"/>
    </row>
    <row r="10" spans="1:7" ht="21" customHeight="1" x14ac:dyDescent="0.2">
      <c r="A10" s="132" t="s">
        <v>27</v>
      </c>
      <c r="B10" s="133"/>
      <c r="C10" s="134" t="s">
        <v>28</v>
      </c>
      <c r="D10" s="135">
        <v>0.19</v>
      </c>
      <c r="E10" s="136">
        <f>ROUND(E9*D10,2)</f>
        <v>0</v>
      </c>
      <c r="F10" s="71" t="s">
        <v>26</v>
      </c>
      <c r="G10" s="72"/>
    </row>
    <row r="11" spans="1:7" ht="21" customHeight="1" x14ac:dyDescent="0.2">
      <c r="A11" s="137" t="s">
        <v>53</v>
      </c>
      <c r="B11" s="138"/>
      <c r="C11" s="138"/>
      <c r="D11" s="139"/>
      <c r="E11" s="140">
        <f>E9+E10</f>
        <v>0</v>
      </c>
      <c r="F11" s="141" t="s">
        <v>26</v>
      </c>
      <c r="G11" s="142"/>
    </row>
    <row r="12" spans="1:7" ht="8.25" customHeight="1" x14ac:dyDescent="0.2">
      <c r="A12" s="107"/>
      <c r="B12" s="107"/>
      <c r="C12" s="107"/>
      <c r="D12" s="107"/>
      <c r="E12" s="107"/>
      <c r="F12" s="107"/>
      <c r="G12" s="107"/>
    </row>
    <row r="13" spans="1:7" ht="21" customHeight="1" x14ac:dyDescent="0.2">
      <c r="A13" s="143" t="s">
        <v>54</v>
      </c>
      <c r="B13" s="144"/>
      <c r="C13" s="144"/>
      <c r="D13" s="144"/>
      <c r="E13" s="144"/>
      <c r="F13" s="144"/>
      <c r="G13" s="144"/>
    </row>
    <row r="14" spans="1:7" ht="21" customHeight="1" x14ac:dyDescent="0.2">
      <c r="A14" s="145" t="s">
        <v>29</v>
      </c>
      <c r="B14" s="146"/>
      <c r="C14" s="146"/>
      <c r="D14" s="146"/>
      <c r="E14" s="146"/>
      <c r="F14" s="146"/>
      <c r="G14" s="147"/>
    </row>
    <row r="15" spans="1:7" ht="21" customHeight="1" x14ac:dyDescent="0.2">
      <c r="A15" s="148" t="s">
        <v>37</v>
      </c>
      <c r="B15" s="149"/>
      <c r="C15" s="149"/>
      <c r="D15" s="150"/>
      <c r="E15" s="2"/>
      <c r="F15" s="54" t="s">
        <v>7</v>
      </c>
      <c r="G15" s="55"/>
    </row>
    <row r="16" spans="1:7" ht="21" customHeight="1" x14ac:dyDescent="0.2">
      <c r="A16" s="148" t="s">
        <v>39</v>
      </c>
      <c r="B16" s="149"/>
      <c r="C16" s="149"/>
      <c r="D16" s="150"/>
      <c r="E16" s="2"/>
      <c r="F16" s="54" t="s">
        <v>7</v>
      </c>
      <c r="G16" s="55"/>
    </row>
    <row r="17" spans="1:7" ht="21" customHeight="1" x14ac:dyDescent="0.2">
      <c r="A17" s="148" t="s">
        <v>38</v>
      </c>
      <c r="B17" s="149"/>
      <c r="C17" s="149"/>
      <c r="D17" s="150"/>
      <c r="E17" s="2"/>
      <c r="F17" s="54" t="s">
        <v>7</v>
      </c>
      <c r="G17" s="55"/>
    </row>
    <row r="18" spans="1:7" ht="29.25" customHeight="1" x14ac:dyDescent="0.2">
      <c r="A18" s="151" t="s">
        <v>23</v>
      </c>
      <c r="B18" s="152" t="s">
        <v>30</v>
      </c>
      <c r="C18" s="152"/>
      <c r="D18" s="152"/>
      <c r="E18" s="152"/>
      <c r="F18" s="152"/>
      <c r="G18" s="152"/>
    </row>
    <row r="19" spans="1:7" ht="6.75" customHeight="1" x14ac:dyDescent="0.2">
      <c r="A19" s="153"/>
      <c r="B19" s="154"/>
      <c r="C19" s="154"/>
      <c r="D19" s="154"/>
      <c r="E19" s="154"/>
      <c r="F19" s="154"/>
      <c r="G19" s="154"/>
    </row>
  </sheetData>
  <sheetProtection algorithmName="SHA-512" hashValue="kuvj+3j6UZLd98sQ9gVkbLBcPZ+kHvji8fL1DJuVktvd3NV6mXx5/m2D6Y6X5ZTj2vHP1f6Pe4BorRKin8T6HQ==" saltValue="Cuit2NMO96zLXdx8+spp5A==" spinCount="100000" sheet="1" selectLockedCells="1"/>
  <mergeCells count="27">
    <mergeCell ref="A1:B1"/>
    <mergeCell ref="C1:D1"/>
    <mergeCell ref="E1:G1"/>
    <mergeCell ref="A5:G5"/>
    <mergeCell ref="E7:G7"/>
    <mergeCell ref="A7:D7"/>
    <mergeCell ref="A2:B2"/>
    <mergeCell ref="C2:D2"/>
    <mergeCell ref="E2:G2"/>
    <mergeCell ref="A8:D8"/>
    <mergeCell ref="B3:G3"/>
    <mergeCell ref="F8:G8"/>
    <mergeCell ref="F16:G16"/>
    <mergeCell ref="F17:G17"/>
    <mergeCell ref="A15:D15"/>
    <mergeCell ref="A17:D17"/>
    <mergeCell ref="A16:D16"/>
    <mergeCell ref="B18:G18"/>
    <mergeCell ref="A9:D9"/>
    <mergeCell ref="F11:G11"/>
    <mergeCell ref="F10:G10"/>
    <mergeCell ref="A13:G13"/>
    <mergeCell ref="F15:G15"/>
    <mergeCell ref="F9:G9"/>
    <mergeCell ref="A14:G14"/>
    <mergeCell ref="A10:B10"/>
    <mergeCell ref="A11:D11"/>
  </mergeCells>
  <printOptions horizontalCentered="1"/>
  <pageMargins left="0.78740157480314965" right="0.78740157480314965" top="0.703125" bottom="0.74803149606299213" header="0.51181102362204722" footer="0.51181102362204722"/>
  <pageSetup paperSize="9" scale="88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FEEA1F9DBD4EA40A2DCBC2AA8A6D4D9" ma:contentTypeVersion="15" ma:contentTypeDescription="Ein neues Dokument erstellen." ma:contentTypeScope="" ma:versionID="4f3f0e6a5220126702dac23167f02c32">
  <xsd:schema xmlns:xsd="http://www.w3.org/2001/XMLSchema" xmlns:xs="http://www.w3.org/2001/XMLSchema" xmlns:p="http://schemas.microsoft.com/office/2006/metadata/properties" xmlns:ns2="ae8a72c5-d453-4c3d-875f-da763dd78f0e" xmlns:ns3="81c9934e-9bfd-46ce-b93e-8ebad8bfc716" targetNamespace="http://schemas.microsoft.com/office/2006/metadata/properties" ma:root="true" ma:fieldsID="0e2c888eb3fdbd23ed482ac27908a029" ns2:_="" ns3:_="">
    <xsd:import namespace="ae8a72c5-d453-4c3d-875f-da763dd78f0e"/>
    <xsd:import namespace="81c9934e-9bfd-46ce-b93e-8ebad8bfc7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a72c5-d453-4c3d-875f-da763dd78f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markierungen" ma:readOnly="false" ma:fieldId="{5cf76f15-5ced-4ddc-b409-7134ff3c332f}" ma:taxonomyMulti="true" ma:sspId="f25ad47e-eb49-4d30-abba-08d7872389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c9934e-9bfd-46ce-b93e-8ebad8bfc71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c02a5ca6-52c8-4e87-88ed-11a572cf62d2}" ma:internalName="TaxCatchAll" ma:showField="CatchAllData" ma:web="81c9934e-9bfd-46ce-b93e-8ebad8bfc7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8a72c5-d453-4c3d-875f-da763dd78f0e">
      <Terms xmlns="http://schemas.microsoft.com/office/infopath/2007/PartnerControls"/>
    </lcf76f155ced4ddcb4097134ff3c332f>
    <TaxCatchAll xmlns="81c9934e-9bfd-46ce-b93e-8ebad8bfc716" xsi:nil="true"/>
  </documentManagement>
</p:properties>
</file>

<file path=customXml/itemProps1.xml><?xml version="1.0" encoding="utf-8"?>
<ds:datastoreItem xmlns:ds="http://schemas.openxmlformats.org/officeDocument/2006/customXml" ds:itemID="{FA186F2E-7379-4010-BE97-9A5178A48A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7BA2E3-CA28-4AAE-98D0-E371C302A5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8a72c5-d453-4c3d-875f-da763dd78f0e"/>
    <ds:schemaRef ds:uri="81c9934e-9bfd-46ce-b93e-8ebad8bfc7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61B0F1-2ED7-45F8-BCC4-0897346E26D6}">
  <ds:schemaRefs>
    <ds:schemaRef ds:uri="http://schemas.microsoft.com/office/2006/metadata/properties"/>
    <ds:schemaRef ds:uri="http://schemas.microsoft.com/office/infopath/2007/PartnerControls"/>
    <ds:schemaRef ds:uri="fbd4d089-cfa7-4084-b07f-693beb6995a5"/>
    <ds:schemaRef ds:uri="0b339266-b9ca-47bc-afc6-0f188b17a60a"/>
    <ds:schemaRef ds:uri="ae8a72c5-d453-4c3d-875f-da763dd78f0e"/>
    <ds:schemaRef ds:uri="81c9934e-9bfd-46ce-b93e-8ebad8bfc71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Deckblatt</vt:lpstr>
      <vt:lpstr>GrundL</vt:lpstr>
      <vt:lpstr>Gesamt</vt:lpstr>
      <vt:lpstr>Deckblatt!Druckbereich</vt:lpstr>
      <vt:lpstr>Gesamt!Druckbereich</vt:lpstr>
      <vt:lpstr>GrundL!Druckbereich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Honorarformular</dc:title>
  <dc:subject/>
  <dc:creator>Dewald, Marc</dc:creator>
  <cp:keywords/>
  <dc:description/>
  <cp:lastModifiedBy>Bock, Sandra</cp:lastModifiedBy>
  <cp:revision/>
  <dcterms:created xsi:type="dcterms:W3CDTF">2015-11-12T15:44:54Z</dcterms:created>
  <dcterms:modified xsi:type="dcterms:W3CDTF">2026-06-11T10:59:35Z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0x010100CFEEA1F9DBD4EA40A2DCBC2AA8A6D4D9</vt:lpwstr>
  </property>
  <property fmtid="{D5CDD505-2E9C-101B-9397-08002B2CF9AE}" pid="3" name="_dlc_DocIdItemGuid">
    <vt:lpwstr>0e385c63-53f3-4fe0-941e-34c55b535ae6</vt:lpwstr>
  </property>
  <property fmtid="{D5CDD505-2E9C-101B-9397-08002B2CF9AE}" pid="4" name="MediaServiceImageTags">
    <vt:lpwstr/>
  </property>
</Properties>
</file>